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مخزن" sheetId="15" r:id="rId1"/>
    <sheet name="الفئات" sheetId="14" r:id="rId2"/>
  </sheets>
  <calcPr calcId="144525"/>
</workbook>
</file>

<file path=xl/calcChain.xml><?xml version="1.0" encoding="utf-8"?>
<calcChain xmlns="http://schemas.openxmlformats.org/spreadsheetml/2006/main">
  <c r="I3" i="15" l="1"/>
  <c r="J3" i="15"/>
  <c r="F3" i="15"/>
  <c r="G3" i="15"/>
  <c r="H3" i="15"/>
  <c r="A3" i="15"/>
  <c r="B3" i="15"/>
  <c r="C3" i="15"/>
  <c r="D3" i="15"/>
  <c r="E3" i="15"/>
  <c r="H6" i="15" l="1"/>
  <c r="H7" i="15"/>
  <c r="H8" i="15"/>
  <c r="H9" i="15"/>
  <c r="H10" i="15"/>
  <c r="H11" i="15"/>
  <c r="H12" i="15"/>
  <c r="C6" i="15"/>
  <c r="C7" i="15"/>
  <c r="C8" i="15"/>
  <c r="C9" i="15"/>
  <c r="C10" i="15"/>
  <c r="C11" i="15"/>
  <c r="C12" i="15"/>
</calcChain>
</file>

<file path=xl/comments1.xml><?xml version="1.0" encoding="utf-8"?>
<comments xmlns="http://schemas.openxmlformats.org/spreadsheetml/2006/main">
  <authors>
    <author>الكاتب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 xml:space="preserve">ادخال تلقائي بمجرد ادراج صف جديد
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 xml:space="preserve">في حال البيع ينقص اتوماتيك
</t>
        </r>
      </text>
    </comment>
    <comment ref="A5" authorId="0">
      <text>
        <r>
          <rPr>
            <b/>
            <sz val="9"/>
            <color indexed="81"/>
            <rFont val="Tahoma"/>
            <family val="2"/>
          </rPr>
          <t xml:space="preserve">ادخال تلقائي بمجرد ادراج صف جديد
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 xml:space="preserve">في حال البيع ينقص اتوماتيك
</t>
        </r>
      </text>
    </comment>
  </commentList>
</comments>
</file>

<file path=xl/sharedStrings.xml><?xml version="1.0" encoding="utf-8"?>
<sst xmlns="http://schemas.openxmlformats.org/spreadsheetml/2006/main" count="83" uniqueCount="65">
  <si>
    <t>م</t>
  </si>
  <si>
    <t>العدد</t>
  </si>
  <si>
    <t>بلد الصنع</t>
  </si>
  <si>
    <t>كود الفئة</t>
  </si>
  <si>
    <t>كود الصنف</t>
  </si>
  <si>
    <t>اسم الصنف</t>
  </si>
  <si>
    <t>A</t>
  </si>
  <si>
    <t>B</t>
  </si>
  <si>
    <t>C</t>
  </si>
  <si>
    <t>D</t>
  </si>
  <si>
    <t>F</t>
  </si>
  <si>
    <t>G</t>
  </si>
  <si>
    <t>E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</si>
  <si>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</si>
  <si>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</si>
  <si>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</si>
  <si>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</si>
  <si>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</si>
  <si>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</si>
  <si>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</si>
  <si>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</si>
  <si>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</si>
  <si>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</si>
  <si>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</si>
  <si>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</si>
  <si>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</si>
  <si>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</si>
  <si>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</si>
  <si>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</si>
  <si>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</si>
  <si>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</si>
  <si>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</si>
  <si>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محافظ</t>
  </si>
  <si>
    <t>شنط</t>
  </si>
  <si>
    <t>السعر</t>
  </si>
  <si>
    <t xml:space="preserve">سعر الحبة </t>
  </si>
  <si>
    <t>سعر البيع</t>
  </si>
  <si>
    <t xml:space="preserve">الفئة </t>
  </si>
  <si>
    <t xml:space="preserve">كود الفئة </t>
  </si>
  <si>
    <t>قلم</t>
  </si>
  <si>
    <t>مسطرة</t>
  </si>
  <si>
    <t>محاية</t>
  </si>
  <si>
    <t>كتاب</t>
  </si>
  <si>
    <t>خريطة</t>
  </si>
  <si>
    <t>براية</t>
  </si>
  <si>
    <t>دفتر</t>
  </si>
  <si>
    <t>خطاط</t>
  </si>
  <si>
    <t>سبورة</t>
  </si>
  <si>
    <t>روق</t>
  </si>
  <si>
    <t>D104</t>
  </si>
  <si>
    <t>C105</t>
  </si>
  <si>
    <t>I106</t>
  </si>
  <si>
    <t>H107</t>
  </si>
  <si>
    <t>C108</t>
  </si>
  <si>
    <t>L109</t>
  </si>
  <si>
    <t>K110</t>
  </si>
  <si>
    <t>محاية روكو</t>
  </si>
  <si>
    <t>مسطرة اندونيسي</t>
  </si>
  <si>
    <t>شنطة مدرسة</t>
  </si>
  <si>
    <t>دفتر 40 سلك</t>
  </si>
  <si>
    <t>مسطرة 50سم</t>
  </si>
  <si>
    <t>سبورة روكر</t>
  </si>
  <si>
    <t>خطاط 4 ألوان</t>
  </si>
  <si>
    <t>البحث بكود الصنف &gt;&gt;&gt;&gt;</t>
  </si>
  <si>
    <t>h107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</si>
</sst>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11"/>
      <color theme="0" tint="-4.9989318521683403E-2"/>
      <name val="Arial"/>
      <family val="2"/>
      <scheme val="minor"/>
    </font>
    <font>
      <sz val="18"/>
      <color theme="0" tint="-4.9989318521683403E-2"/>
      <name val="Arial"/>
      <family val="2"/>
      <scheme val="minor"/>
    </font>
    <font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B8B8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auto="1"/>
      </font>
      <fill>
        <patternFill>
          <bgColor rgb="FFF2B8B8"/>
        </patternFill>
      </fill>
    </dxf>
  </dxfs>
  <tableStyles count="0" defaultTableStyle="TableStyleMedium2" defaultPivotStyle="PivotStyleMedium9"/>
  <colors>
    <mruColors>
      <color rgb="FFF2B8B8"/>
      <color rgb="FFDFA1A1"/>
      <color rgb="FF008000"/>
      <color rgb="FF00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"/>
  <sheetViews>
    <sheetView showGridLines="0" rightToLeft="1" tabSelected="1" zoomScale="115" zoomScaleNormal="115" workbookViewId="0">
      <pane xSplit="5" ySplit="5" topLeftCell="H6" activePane="bottomRight" state="frozen"/>
      <selection pane="topRight" activeCell="F1" sqref="F1"/>
      <selection pane="bottomLeft" activeCell="A9" sqref="A9"/>
      <selection pane="bottomRight" activeCell="E2" sqref="E2"/>
    </sheetView>
  </sheetViews>
  <sheetFormatPr defaultColWidth="9" defaultRowHeight="18" x14ac:dyDescent="0.2"/>
  <cols>
    <col min="1" max="1" width="5.625" style="7" customWidth="1"/>
    <col min="2" max="2" width="10" style="7" bestFit="1" customWidth="1"/>
    <col min="3" max="3" width="7.5" style="7" bestFit="1" customWidth="1"/>
    <col min="4" max="4" width="10" style="7" bestFit="1" customWidth="1"/>
    <col min="5" max="5" width="36" style="7" customWidth="1"/>
    <col min="6" max="16384" width="9" style="7"/>
  </cols>
  <sheetData>
    <row r="1" spans="1:10" ht="28.5" customHeight="1" thickTop="1" x14ac:dyDescent="0.2">
      <c r="A1" s="10" t="s">
        <v>63</v>
      </c>
      <c r="B1" s="11"/>
      <c r="C1" s="11"/>
      <c r="D1" s="11"/>
      <c r="E1" s="4" t="s">
        <v>64</v>
      </c>
      <c r="F1" s="11"/>
      <c r="G1" s="11"/>
      <c r="H1" s="11"/>
      <c r="I1" s="11"/>
      <c r="J1" s="12"/>
    </row>
    <row r="2" spans="1:10" ht="24" customHeight="1" x14ac:dyDescent="0.2">
      <c r="A2" s="6" t="s">
        <v>0</v>
      </c>
      <c r="B2" s="6" t="s">
        <v>37</v>
      </c>
      <c r="C2" s="6" t="s">
        <v>3</v>
      </c>
      <c r="D2" s="6" t="s">
        <v>4</v>
      </c>
      <c r="E2" s="6" t="s">
        <v>5</v>
      </c>
      <c r="F2" s="6" t="s">
        <v>1</v>
      </c>
      <c r="G2" s="6" t="s">
        <v>34</v>
      </c>
      <c r="H2" s="6" t="s">
        <v>35</v>
      </c>
      <c r="I2" s="6" t="s">
        <v>36</v>
      </c>
      <c r="J2" s="6" t="s">
        <v>2</v>
      </c>
    </row>
    <row r="3" spans="1:10" ht="25.5" customHeight="1" thickBot="1" x14ac:dyDescent="0.25">
      <c r="A3" s="5">
        <f t="shared" ref="A3:J3" si="0">INDEX(A6:A1500,MATCH($E$1,$D$6:$D$1500,0))</f>
        <v>4</v>
      </c>
      <c r="B3" s="5" t="str">
        <f t="shared" si="0"/>
        <v>دفتر</v>
      </c>
      <c r="C3" s="5" t="str">
        <f t="shared" si="0"/>
        <v>H</v>
      </c>
      <c r="D3" s="5" t="str">
        <f t="shared" si="0"/>
        <v>H107</v>
      </c>
      <c r="E3" s="5" t="str">
        <f>INDEX(E6:E1500,MATCH($E$1,$D$6:$D$1500,0))</f>
        <v>دفتر 40 سلك</v>
      </c>
      <c r="F3" s="5">
        <f t="shared" si="0"/>
        <v>24</v>
      </c>
      <c r="G3" s="5">
        <f t="shared" si="0"/>
        <v>500</v>
      </c>
      <c r="H3" s="5">
        <f t="shared" si="0"/>
        <v>20.833333333333332</v>
      </c>
      <c r="I3" s="5">
        <f t="shared" si="0"/>
        <v>5</v>
      </c>
      <c r="J3" s="5">
        <f t="shared" si="0"/>
        <v>0</v>
      </c>
    </row>
    <row r="4" spans="1:10" ht="6.75" customHeight="1" thickTop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21" customHeight="1" x14ac:dyDescent="0.2">
      <c r="A5" s="6" t="s">
        <v>0</v>
      </c>
      <c r="B5" s="6" t="s">
        <v>37</v>
      </c>
      <c r="C5" s="6" t="s">
        <v>3</v>
      </c>
      <c r="D5" s="6" t="s">
        <v>4</v>
      </c>
      <c r="E5" s="6" t="s">
        <v>5</v>
      </c>
      <c r="F5" s="6" t="s">
        <v>1</v>
      </c>
      <c r="G5" s="6" t="s">
        <v>34</v>
      </c>
      <c r="H5" s="6" t="s">
        <v>35</v>
      </c>
      <c r="I5" s="6" t="s">
        <v>36</v>
      </c>
      <c r="J5" s="6" t="s">
        <v>2</v>
      </c>
    </row>
    <row r="6" spans="1:10" ht="21" customHeight="1" x14ac:dyDescent="0.2">
      <c r="A6" s="8">
        <v>1</v>
      </c>
      <c r="B6" s="8" t="s">
        <v>41</v>
      </c>
      <c r="C6" s="9" t="str">
        <f>VLOOKUP(B6,الفئات!A:B,2,0)</f>
        <v>D</v>
      </c>
      <c r="D6" s="8" t="s">
        <v>49</v>
      </c>
      <c r="E6" s="8" t="s">
        <v>56</v>
      </c>
      <c r="F6" s="8">
        <v>24</v>
      </c>
      <c r="G6" s="8">
        <v>500</v>
      </c>
      <c r="H6" s="9">
        <f t="shared" ref="H6:H12" si="1">G6/F6</f>
        <v>20.833333333333332</v>
      </c>
      <c r="I6" s="8">
        <v>5</v>
      </c>
      <c r="J6" s="8"/>
    </row>
    <row r="7" spans="1:10" ht="21" customHeight="1" x14ac:dyDescent="0.2">
      <c r="A7" s="8">
        <v>2</v>
      </c>
      <c r="B7" s="8" t="s">
        <v>40</v>
      </c>
      <c r="C7" s="9" t="str">
        <f>VLOOKUP(B7,الفئات!A:B,2,0)</f>
        <v>C</v>
      </c>
      <c r="D7" s="8" t="s">
        <v>50</v>
      </c>
      <c r="E7" s="8" t="s">
        <v>57</v>
      </c>
      <c r="F7" s="8">
        <v>24</v>
      </c>
      <c r="G7" s="8">
        <v>500</v>
      </c>
      <c r="H7" s="9">
        <f t="shared" si="1"/>
        <v>20.833333333333332</v>
      </c>
      <c r="I7" s="8">
        <v>5</v>
      </c>
      <c r="J7" s="8"/>
    </row>
    <row r="8" spans="1:10" ht="21" customHeight="1" x14ac:dyDescent="0.2">
      <c r="A8" s="8">
        <v>3</v>
      </c>
      <c r="B8" s="8" t="s">
        <v>33</v>
      </c>
      <c r="C8" s="9" t="str">
        <f>VLOOKUP(B8,الفئات!A:B,2,0)</f>
        <v>I</v>
      </c>
      <c r="D8" s="8" t="s">
        <v>51</v>
      </c>
      <c r="E8" s="8" t="s">
        <v>58</v>
      </c>
      <c r="F8" s="8">
        <v>24</v>
      </c>
      <c r="G8" s="8">
        <v>500</v>
      </c>
      <c r="H8" s="9">
        <f t="shared" si="1"/>
        <v>20.833333333333332</v>
      </c>
      <c r="I8" s="8">
        <v>5</v>
      </c>
      <c r="J8" s="8"/>
    </row>
    <row r="9" spans="1:10" ht="21" customHeight="1" x14ac:dyDescent="0.2">
      <c r="A9" s="8">
        <v>4</v>
      </c>
      <c r="B9" s="8" t="s">
        <v>45</v>
      </c>
      <c r="C9" s="9" t="str">
        <f>VLOOKUP(B9,الفئات!A:B,2,0)</f>
        <v>H</v>
      </c>
      <c r="D9" s="8" t="s">
        <v>52</v>
      </c>
      <c r="E9" s="8" t="s">
        <v>59</v>
      </c>
      <c r="F9" s="8">
        <v>24</v>
      </c>
      <c r="G9" s="8">
        <v>500</v>
      </c>
      <c r="H9" s="9">
        <f t="shared" si="1"/>
        <v>20.833333333333332</v>
      </c>
      <c r="I9" s="8">
        <v>5</v>
      </c>
      <c r="J9" s="8"/>
    </row>
    <row r="10" spans="1:10" x14ac:dyDescent="0.2">
      <c r="A10" s="8">
        <v>5</v>
      </c>
      <c r="B10" s="8" t="s">
        <v>40</v>
      </c>
      <c r="C10" s="9" t="str">
        <f>VLOOKUP(B10,الفئات!A:B,2,0)</f>
        <v>C</v>
      </c>
      <c r="D10" s="8" t="s">
        <v>53</v>
      </c>
      <c r="E10" s="8" t="s">
        <v>60</v>
      </c>
      <c r="F10" s="8">
        <v>24</v>
      </c>
      <c r="G10" s="8">
        <v>500</v>
      </c>
      <c r="H10" s="9">
        <f t="shared" si="1"/>
        <v>20.833333333333332</v>
      </c>
      <c r="I10" s="8">
        <v>5</v>
      </c>
      <c r="J10" s="8"/>
    </row>
    <row r="11" spans="1:10" x14ac:dyDescent="0.2">
      <c r="A11" s="8">
        <v>6</v>
      </c>
      <c r="B11" s="8" t="s">
        <v>47</v>
      </c>
      <c r="C11" s="9" t="str">
        <f>VLOOKUP(B11,الفئات!A:B,2,0)</f>
        <v>L</v>
      </c>
      <c r="D11" s="8" t="s">
        <v>54</v>
      </c>
      <c r="E11" s="8" t="s">
        <v>61</v>
      </c>
      <c r="F11" s="8">
        <v>24</v>
      </c>
      <c r="G11" s="8">
        <v>500</v>
      </c>
      <c r="H11" s="9">
        <f t="shared" si="1"/>
        <v>20.833333333333332</v>
      </c>
      <c r="I11" s="8">
        <v>5</v>
      </c>
      <c r="J11" s="8"/>
    </row>
    <row r="12" spans="1:10" x14ac:dyDescent="0.2">
      <c r="A12" s="8">
        <v>7</v>
      </c>
      <c r="B12" s="8" t="s">
        <v>46</v>
      </c>
      <c r="C12" s="9" t="str">
        <f>VLOOKUP(B12,الفئات!A:B,2,0)</f>
        <v>K</v>
      </c>
      <c r="D12" s="8" t="s">
        <v>55</v>
      </c>
      <c r="E12" s="8" t="s">
        <v>62</v>
      </c>
      <c r="F12" s="8">
        <v>24</v>
      </c>
      <c r="G12" s="8">
        <v>500</v>
      </c>
      <c r="H12" s="9">
        <f t="shared" si="1"/>
        <v>20.833333333333332</v>
      </c>
      <c r="I12" s="8">
        <v>5</v>
      </c>
      <c r="J12" s="8"/>
    </row>
  </sheetData>
  <mergeCells count="3">
    <mergeCell ref="A1:D1"/>
    <mergeCell ref="F1:J1"/>
    <mergeCell ref="A4:J4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الفئات!$A:$A</xm:f>
          </x14:formula1>
          <xm:sqref>B6:B12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145" zoomScaleNormal="145" workbookViewId="0">
      <pane ySplit="1" topLeftCell="A2" activePane="bottomLeft" state="frozen"/>
      <selection pane="bottomLeft" activeCell="A3" sqref="A3"/>
    </sheetView>
  </sheetViews>
  <sheetFormatPr defaultRowHeight="14.25" x14ac:dyDescent="0.2"/>
  <cols>
    <col min="1" max="2" width="9" style="1"/>
    <col min="3" max="3" width="11.625" style="1" customWidth="1"/>
    <col min="4" max="16384" width="9" style="1"/>
  </cols>
  <sheetData>
    <row r="1" spans="1:2" ht="24" customHeight="1" x14ac:dyDescent="0.2">
      <c r="A1" s="3" t="s">
        <v>37</v>
      </c>
      <c r="B1" s="3" t="s">
        <v>38</v>
      </c>
    </row>
    <row r="2" spans="1:2" x14ac:dyDescent="0.2">
      <c r="A2" s="2" t="s">
        <v>48</v>
      </c>
      <c r="B2" s="2" t="s">
        <v>6</v>
      </c>
    </row>
    <row r="3" spans="1:2" x14ac:dyDescent="0.2">
      <c r="A3" s="2" t="s">
        <v>39</v>
      </c>
      <c r="B3" s="2" t="s">
        <v>7</v>
      </c>
    </row>
    <row r="4" spans="1:2" x14ac:dyDescent="0.2">
      <c r="A4" s="2" t="s">
        <v>40</v>
      </c>
      <c r="B4" s="2" t="s">
        <v>8</v>
      </c>
    </row>
    <row r="5" spans="1:2" x14ac:dyDescent="0.2">
      <c r="A5" s="2" t="s">
        <v>41</v>
      </c>
      <c r="B5" s="2" t="s">
        <v>9</v>
      </c>
    </row>
    <row r="6" spans="1:2" x14ac:dyDescent="0.2">
      <c r="A6" s="2" t="s">
        <v>42</v>
      </c>
      <c r="B6" s="2" t="s">
        <v>12</v>
      </c>
    </row>
    <row r="7" spans="1:2" x14ac:dyDescent="0.2">
      <c r="A7" s="2" t="s">
        <v>43</v>
      </c>
      <c r="B7" s="2" t="s">
        <v>10</v>
      </c>
    </row>
    <row r="8" spans="1:2" x14ac:dyDescent="0.2">
      <c r="A8" s="2" t="s">
        <v>44</v>
      </c>
      <c r="B8" s="2" t="s">
        <v>11</v>
      </c>
    </row>
    <row r="9" spans="1:2" x14ac:dyDescent="0.2">
      <c r="A9" s="2" t="s">
        <v>45</v>
      </c>
      <c r="B9" s="2" t="s">
        <v>13</v>
      </c>
    </row>
    <row r="10" spans="1:2" x14ac:dyDescent="0.2">
      <c r="A10" s="2" t="s">
        <v>33</v>
      </c>
      <c r="B10" s="2" t="s">
        <v>14</v>
      </c>
    </row>
    <row r="11" spans="1:2" x14ac:dyDescent="0.2">
      <c r="A11" s="2" t="s">
        <v>32</v>
      </c>
      <c r="B11" s="2" t="s">
        <v>15</v>
      </c>
    </row>
    <row r="12" spans="1:2" x14ac:dyDescent="0.2">
      <c r="A12" s="2" t="s">
        <v>46</v>
      </c>
      <c r="B12" s="2" t="s">
        <v>16</v>
      </c>
    </row>
    <row r="13" spans="1:2" x14ac:dyDescent="0.2">
      <c r="A13" s="2" t="s">
        <v>47</v>
      </c>
      <c r="B13" s="2" t="s">
        <v>17</v>
      </c>
    </row>
    <row r="14" spans="1:2" x14ac:dyDescent="0.2">
      <c r="A14" s="2"/>
      <c r="B14" s="2" t="s">
        <v>18</v>
      </c>
    </row>
    <row r="15" spans="1:2" x14ac:dyDescent="0.2">
      <c r="A15" s="2"/>
      <c r="B15" s="2" t="s">
        <v>19</v>
      </c>
    </row>
    <row r="16" spans="1:2" x14ac:dyDescent="0.2">
      <c r="A16" s="2"/>
      <c r="B16" s="2" t="s">
        <v>20</v>
      </c>
    </row>
    <row r="17" spans="1:2" x14ac:dyDescent="0.2">
      <c r="A17" s="2"/>
      <c r="B17" s="2" t="s">
        <v>21</v>
      </c>
    </row>
    <row r="18" spans="1:2" x14ac:dyDescent="0.2">
      <c r="A18" s="2"/>
      <c r="B18" s="2" t="s">
        <v>22</v>
      </c>
    </row>
    <row r="19" spans="1:2" x14ac:dyDescent="0.2">
      <c r="A19" s="2"/>
      <c r="B19" s="2" t="s">
        <v>23</v>
      </c>
    </row>
    <row r="20" spans="1:2" x14ac:dyDescent="0.2">
      <c r="A20" s="2"/>
      <c r="B20" s="2" t="s">
        <v>24</v>
      </c>
    </row>
    <row r="21" spans="1:2" x14ac:dyDescent="0.2">
      <c r="A21" s="2"/>
      <c r="B21" s="2" t="s">
        <v>25</v>
      </c>
    </row>
    <row r="22" spans="1:2" x14ac:dyDescent="0.2">
      <c r="A22" s="2"/>
      <c r="B22" s="2" t="s">
        <v>26</v>
      </c>
    </row>
    <row r="23" spans="1:2" x14ac:dyDescent="0.2">
      <c r="A23" s="2"/>
      <c r="B23" s="2" t="s">
        <v>27</v>
      </c>
    </row>
    <row r="24" spans="1:2" x14ac:dyDescent="0.2">
      <c r="A24" s="2"/>
      <c r="B24" s="2" t="s">
        <v>28</v>
      </c>
    </row>
    <row r="25" spans="1:2" x14ac:dyDescent="0.2">
      <c r="A25" s="2"/>
      <c r="B25" s="2" t="s">
        <v>29</v>
      </c>
    </row>
    <row r="26" spans="1:2" x14ac:dyDescent="0.2">
      <c r="A26" s="2"/>
      <c r="B26" s="2" t="s">
        <v>30</v>
      </c>
    </row>
    <row r="27" spans="1:2" x14ac:dyDescent="0.2">
      <c r="A27" s="2"/>
      <c r="B27" s="2" t="s">
        <v>31</v>
      </c>
    </row>
  </sheetData>
  <conditionalFormatting sqref="A2:A27">
    <cfRule type="notContainsBlanks" dxfId="0" priority="1">
      <formula>LEN(TRIM(A2))&gt;0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المخزن</vt:lpstr>
      <vt:lpstr>الفئات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2015-04-11T02:40:30Z</dcterms:modified>
</cp:coreProperties>
</file>